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B7" i="1"/>
  <c r="F6" i="1"/>
  <c r="D6" i="1"/>
  <c r="D12" i="1" s="1"/>
  <c r="E12" i="1" s="1"/>
  <c r="B6" i="1"/>
  <c r="F5" i="1"/>
  <c r="D5" i="1"/>
  <c r="B5" i="1"/>
  <c r="B11" i="1" s="1"/>
  <c r="C11" i="1" l="1"/>
  <c r="H11" i="1"/>
  <c r="C15" i="1"/>
  <c r="H15" i="1"/>
  <c r="H14" i="1"/>
  <c r="C14" i="1"/>
  <c r="H12" i="1"/>
  <c r="H10" i="1"/>
  <c r="H5" i="1"/>
  <c r="E5" i="1" s="1"/>
  <c r="H9" i="1"/>
  <c r="E9" i="1" s="1"/>
  <c r="F11" i="1"/>
  <c r="G11" i="1" s="1"/>
  <c r="C12" i="1"/>
  <c r="D13" i="1"/>
  <c r="E13" i="1" s="1"/>
  <c r="H13" i="1"/>
  <c r="H7" i="1"/>
  <c r="G7" i="1" s="1"/>
  <c r="H6" i="1"/>
  <c r="H8" i="1"/>
  <c r="E8" i="1" s="1"/>
  <c r="C5" i="1" l="1"/>
  <c r="G10" i="1"/>
  <c r="C10" i="1"/>
  <c r="G6" i="1"/>
  <c r="C6" i="1"/>
  <c r="C8" i="1"/>
  <c r="G9" i="1"/>
  <c r="E7" i="1"/>
  <c r="C7" i="1"/>
  <c r="G8" i="1"/>
  <c r="E6" i="1"/>
  <c r="C9" i="1"/>
  <c r="G5" i="1"/>
  <c r="E10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<sst xmlns="http://schemas.openxmlformats.org/spreadsheetml/2006/main" count="33" uniqueCount="25">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</sst>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8031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47796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9784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4476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54596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36015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11713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2225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5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95</v>
          </cell>
          <cell r="R54">
            <v>31</v>
          </cell>
          <cell r="S54">
            <v>126</v>
          </cell>
          <cell r="T54">
            <v>42217</v>
          </cell>
          <cell r="U54">
            <v>0</v>
          </cell>
          <cell r="V54">
            <v>126</v>
          </cell>
          <cell r="W54">
            <v>126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5098</v>
          </cell>
          <cell r="S8">
            <v>33</v>
          </cell>
          <cell r="T8">
            <v>20006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6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47796</v>
      </c>
      <c r="C5" s="16">
        <f>B5/H5</f>
        <v>0.72847540808705857</v>
      </c>
      <c r="D5" s="15">
        <f>[1]FilingSeason!O21</f>
        <v>9784</v>
      </c>
      <c r="E5" s="16">
        <f>D5/H5</f>
        <v>0.14912133636128089</v>
      </c>
      <c r="F5" s="15">
        <f>[1]FilingSeason!O3</f>
        <v>8031</v>
      </c>
      <c r="G5" s="16">
        <f>F5/H5</f>
        <v>0.12240325555166054</v>
      </c>
      <c r="H5" s="17">
        <f>B5+D5+F5</f>
        <v>65611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-2462</v>
      </c>
      <c r="C11" s="21">
        <f>B11/B5</f>
        <v>-5.1510586659971547E-2</v>
      </c>
      <c r="D11" s="20">
        <f>D5-D6</f>
        <v>-438</v>
      </c>
      <c r="E11" s="21">
        <f>D11/D5</f>
        <v>-4.4766966475878987E-2</v>
      </c>
      <c r="F11" s="20">
        <f>F5-F6</f>
        <v>1785</v>
      </c>
      <c r="G11" s="21">
        <f>F11/F5</f>
        <v>0.22226372805379155</v>
      </c>
      <c r="H11" s="22">
        <f t="shared" si="3"/>
        <v>-1115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20006</v>
      </c>
      <c r="C24" s="54">
        <f>[1]Certificates!U8</f>
        <v>363</v>
      </c>
      <c r="D24" s="55">
        <f t="shared" si="5"/>
        <v>20369</v>
      </c>
      <c r="E24" s="56">
        <f>[1]Certificates!Q8</f>
        <v>2015</v>
      </c>
      <c r="F24" s="57">
        <f>[1]Certificates!R8</f>
        <v>5098</v>
      </c>
      <c r="G24" s="57">
        <f>[1]Certificates!S8</f>
        <v>33</v>
      </c>
      <c r="H24" s="58">
        <f t="shared" si="4"/>
        <v>5131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4476</v>
      </c>
      <c r="F28" s="70">
        <f>[1]Creations!B3/[1]Creations!$D4</f>
        <v>8.1984028133929229E-2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1.8316360172906438E-5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36015</v>
      </c>
      <c r="F30" s="70">
        <f>[1]Creations!B5/[1]Creations!$D4</f>
        <v>0.65966371162722548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11713</v>
      </c>
      <c r="F31" s="70">
        <f>[1]Creations!B6/[1]Creations!$D4</f>
        <v>0.21453952670525314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136</v>
      </c>
      <c r="F32" s="70">
        <f>[1]Creations!B7/[1]Creations!$D4</f>
        <v>2.4910249835152758E-3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7.3265440691625753E-5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2225</v>
      </c>
      <c r="F34" s="70">
        <f>[1]Creations!B9/[1]Creations!$D4</f>
        <v>4.075390138471683E-2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5</v>
      </c>
      <c r="F35" s="70">
        <f>[1]Creations!B10/[1]Creations!$D4</f>
        <v>9.1581800864532205E-5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3.8464356363103523E-4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95</v>
      </c>
      <c r="C90" s="75">
        <f>[1]Creations!R54</f>
        <v>31</v>
      </c>
      <c r="D90" s="75">
        <f>[1]Creations!S54</f>
        <v>126</v>
      </c>
      <c r="E90" s="74">
        <f>[1]Creations!T54</f>
        <v>42217</v>
      </c>
      <c r="F90" s="75">
        <f>[1]Creations!U54</f>
        <v>0</v>
      </c>
      <c r="G90" s="75">
        <f>[1]Creations!V54</f>
        <v>126</v>
      </c>
      <c r="H90" s="75">
        <f>[1]Creations!W54</f>
        <v>126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2015-08-05T13:34:17Z</dcterms:created>
  <dcterms:modified xsi:type="dcterms:W3CDTF">2015-08-05T13:34:30Z</dcterms:modified>
</cp:coreProperties>
</file>